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9170" windowHeight="763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DATE2">'[1]Page 1'!$B$17</definedName>
    <definedName name="_xlnm.Print_Area" localSheetId="1">'Dramakan hamematakan'!$A$1:$E$48</definedName>
    <definedName name="_xlnm.Print_Area" localSheetId="0">'Ekamutneri hamematakan'!$A$1:$E$39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6" i="25"/>
  <c r="C16"/>
  <c r="D43"/>
  <c r="C43"/>
  <c r="D18"/>
  <c r="E14" l="1"/>
  <c r="E11" i="24"/>
  <c r="E12"/>
  <c r="D7"/>
  <c r="C7" l="1"/>
  <c r="E46" i="25"/>
  <c r="E45"/>
  <c r="D44"/>
  <c r="C44"/>
  <c r="E42"/>
  <c r="E41"/>
  <c r="E40"/>
  <c r="D39"/>
  <c r="C39"/>
  <c r="E38"/>
  <c r="E37"/>
  <c r="E36"/>
  <c r="E35"/>
  <c r="E34"/>
  <c r="E33"/>
  <c r="E32"/>
  <c r="E31"/>
  <c r="E30"/>
  <c r="E29"/>
  <c r="E28"/>
  <c r="E27"/>
  <c r="D26"/>
  <c r="C26"/>
  <c r="E25"/>
  <c r="E24"/>
  <c r="E23"/>
  <c r="E22"/>
  <c r="E21"/>
  <c r="E20"/>
  <c r="E19"/>
  <c r="E18"/>
  <c r="E15"/>
  <c r="E13"/>
  <c r="E12"/>
  <c r="E11"/>
  <c r="E10"/>
  <c r="E9"/>
  <c r="D8"/>
  <c r="C8"/>
  <c r="E7"/>
  <c r="E38" i="24"/>
  <c r="E37"/>
  <c r="E36"/>
  <c r="E35"/>
  <c r="E34"/>
  <c r="E33"/>
  <c r="E32"/>
  <c r="E31"/>
  <c r="E30"/>
  <c r="E29"/>
  <c r="E28"/>
  <c r="E27"/>
  <c r="E26"/>
  <c r="E25"/>
  <c r="E24"/>
  <c r="D23"/>
  <c r="D14" s="1"/>
  <c r="C23"/>
  <c r="E22"/>
  <c r="E21"/>
  <c r="E20"/>
  <c r="E19"/>
  <c r="E18"/>
  <c r="E17"/>
  <c r="E16"/>
  <c r="E15"/>
  <c r="E13"/>
  <c r="E10"/>
  <c r="E9"/>
  <c r="E8"/>
  <c r="C14" l="1"/>
  <c r="D17" i="25"/>
  <c r="C17"/>
  <c r="E26"/>
  <c r="E39"/>
  <c r="E44"/>
  <c r="E7" i="24"/>
  <c r="E23"/>
  <c r="D39"/>
  <c r="E8" i="25"/>
  <c r="D47" l="1"/>
  <c r="E14" i="24"/>
  <c r="C39"/>
  <c r="E17" i="25"/>
  <c r="E43"/>
  <c r="C47" l="1"/>
  <c r="E16"/>
  <c r="E39" i="24"/>
  <c r="E47" i="25" l="1"/>
</calcChain>
</file>

<file path=xl/sharedStrings.xml><?xml version="1.0" encoding="utf-8"?>
<sst xmlns="http://schemas.openxmlformats.org/spreadsheetml/2006/main" count="105" uniqueCount="69">
  <si>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</si>
  <si>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</si>
  <si>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</si>
  <si>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</si>
  <si>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</si>
  <si>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</si>
  <si>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</si>
  <si>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</si>
  <si>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</si>
  <si>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</si>
  <si>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</si>
  <si>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</si>
  <si>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</si>
  <si>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</si>
  <si>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</si>
  <si>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</si>
  <si>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</si>
  <si>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</si>
  <si>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</si>
  <si>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</si>
  <si>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</si>
  <si>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</si>
  <si>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</si>
  <si>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</si>
  <si>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</si>
  <si>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</si>
  <si>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</si>
  <si>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</si>
  <si>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</si>
  <si>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</si>
  <si>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</si>
  <si>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</si>
  <si>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</si>
  <si>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</si>
  <si>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</si>
  <si>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</si>
  <si>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</si>
  <si>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</si>
  <si>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</si>
  <si>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</si>
  <si>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</si>
  <si>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</si>
  <si>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</si>
  <si>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</si>
  <si>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</si>
  <si>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</si>
  <si>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</si>
  <si>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</si>
  <si>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</si>
  <si>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</si>
  <si>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</si>
  <si>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</si>
  <si>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</si>
  <si>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</si>
  <si>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</si>
  <si>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</si>
  <si>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</si>
  <si>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</si>
  <si>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</si>
  <si>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</si>
  <si>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</si>
  <si>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</si>
  <si>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</si>
  <si>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</si>
  <si>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Սուբսիդիայից /ջրամատակարարման/</t>
  </si>
  <si>
    <t>Չպարզված մուտք</t>
  </si>
  <si>
    <t>Պաշարների վաճառքից/մետաղի ջարդոն/</t>
  </si>
  <si>
    <t xml:space="preserve">  01. 01. 2018թ. – 30.09. 2018թ.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</si>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</sst>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</cellStyleXfs>
  <cellXfs count="64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24" borderId="0" xfId="44" applyFont="1" applyFill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1" fillId="24" borderId="0" xfId="1" applyFont="1" applyFill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24" borderId="1" xfId="0" applyNumberFormat="1" applyFont="1" applyFill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24" borderId="1" xfId="1" applyNumberFormat="1" applyFont="1" applyFill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164" fontId="23" fillId="24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24" borderId="1" xfId="1" applyNumberFormat="1" applyFont="1" applyFill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1" fillId="24" borderId="0" xfId="1" applyFont="1" applyFill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24" fillId="24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24" borderId="1" xfId="44" applyNumberFormat="1" applyFont="1" applyFill="1" applyBorder="1" applyAlignment="1" applyProtection="1">
      <alignment horizontal="center" vertical="center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2" fillId="0" borderId="0" xfId="44" applyNumberFormat="1" applyFont="1" applyBorder="1" applyAlignment="1" applyProtection="1">
      <alignment horizontal="center" vertical="center"/>
    </xf>
    <xf numFmtId="165" fontId="22" fillId="0" borderId="0" xfId="44" applyNumberFormat="1" applyFont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8&#1378;&#1377;&#1388;&#1377;&#1398;&#1405;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view="pageBreakPreview" zoomScaleSheetLayoutView="100" workbookViewId="0">
      <selection activeCell="J26" sqref="J26"/>
    </sheetView>
  </sheetViews>
  <sheetFormatPr defaultRowHeight="13.5"/>
  <cols>
    <col min="1" max="1" width="6.7109375" style="3" customWidth="1"/>
    <col min="2" max="2" width="52.140625" style="4" customWidth="1"/>
    <col min="3" max="3" width="17.85546875" style="25" customWidth="1"/>
    <col min="4" max="4" width="17.85546875" style="4" customWidth="1"/>
    <col min="5" max="5" width="14.140625" style="4" customWidth="1"/>
    <col min="6" max="6" width="9.140625" style="4"/>
    <col min="7" max="7" width="11.42578125" style="4" customWidth="1"/>
    <col min="8" max="8" width="13.5703125" style="4" customWidth="1"/>
    <col min="9" max="16384" width="9.140625" style="4"/>
  </cols>
  <sheetData>
    <row r="1" spans="1:11" ht="33" customHeight="1">
      <c r="A1" s="16" t="s">
        <v>2</v>
      </c>
      <c r="B1" s="16"/>
      <c r="C1" s="16"/>
      <c r="D1" s="16"/>
      <c r="E1" s="16"/>
    </row>
    <row r="2" spans="1:11" s="2" customFormat="1" ht="20.25" customHeight="1">
      <c r="A2" s="17" t="s">
        <v>3</v>
      </c>
      <c r="B2" s="17"/>
      <c r="C2" s="18">
        <v>2</v>
      </c>
      <c r="D2" s="19" t="s">
        <v>4</v>
      </c>
      <c r="E2" s="19"/>
    </row>
    <row r="3" spans="1:11" ht="45" customHeight="1">
      <c r="A3" s="20" t="s">
        <v>60</v>
      </c>
      <c r="B3" s="20"/>
      <c r="C3" s="20"/>
      <c r="D3" s="20"/>
      <c r="E3" s="20"/>
      <c r="F3" s="21"/>
    </row>
    <row r="4" spans="1:11" s="24" customFormat="1" ht="22.5" customHeight="1">
      <c r="A4" s="22" t="s">
        <v>67</v>
      </c>
      <c r="B4" s="22"/>
      <c r="C4" s="22"/>
      <c r="D4" s="22"/>
      <c r="E4" s="22"/>
      <c r="F4" s="23"/>
      <c r="G4" s="23"/>
      <c r="H4" s="23"/>
      <c r="I4" s="23"/>
      <c r="J4" s="23"/>
      <c r="K4" s="23"/>
    </row>
    <row r="5" spans="1:11">
      <c r="E5" s="5" t="s">
        <v>5</v>
      </c>
    </row>
    <row r="6" spans="1:11" s="2" customFormat="1" ht="63.75" customHeight="1">
      <c r="A6" s="26" t="s">
        <v>0</v>
      </c>
      <c r="B6" s="27" t="s">
        <v>6</v>
      </c>
      <c r="C6" s="28" t="s">
        <v>62</v>
      </c>
      <c r="D6" s="29" t="s">
        <v>61</v>
      </c>
      <c r="E6" s="30" t="s">
        <v>7</v>
      </c>
    </row>
    <row r="7" spans="1:11" ht="31.5" customHeight="1">
      <c r="A7" s="31" t="s">
        <v>8</v>
      </c>
      <c r="B7" s="6" t="s">
        <v>9</v>
      </c>
      <c r="C7" s="32">
        <f>SUM(C8:C10,C11:C13)</f>
        <v>47622</v>
      </c>
      <c r="D7" s="33">
        <f>SUM(D8:D10,D11:D13)</f>
        <v>38101.000000000007</v>
      </c>
      <c r="E7" s="33">
        <f t="shared" ref="E7:E39" si="0">D7-C7</f>
        <v>-9520.9999999999927</v>
      </c>
    </row>
    <row r="8" spans="1:11" ht="18.75" customHeight="1">
      <c r="A8" s="34">
        <v>1</v>
      </c>
      <c r="B8" s="13" t="s">
        <v>10</v>
      </c>
      <c r="C8" s="35">
        <v>45337.5</v>
      </c>
      <c r="D8" s="35">
        <v>35526.800000000003</v>
      </c>
      <c r="E8" s="35">
        <f t="shared" si="0"/>
        <v>-9810.6999999999971</v>
      </c>
    </row>
    <row r="9" spans="1:11" ht="18.75" customHeight="1">
      <c r="A9" s="34">
        <v>2</v>
      </c>
      <c r="B9" s="13" t="s">
        <v>11</v>
      </c>
      <c r="C9" s="35">
        <v>2250</v>
      </c>
      <c r="D9" s="35">
        <v>2431.9</v>
      </c>
      <c r="E9" s="35">
        <f t="shared" si="0"/>
        <v>181.90000000000009</v>
      </c>
    </row>
    <row r="10" spans="1:11" ht="18.75" customHeight="1">
      <c r="A10" s="34">
        <v>3</v>
      </c>
      <c r="B10" s="13" t="s">
        <v>12</v>
      </c>
      <c r="C10" s="14">
        <v>15.8</v>
      </c>
      <c r="D10" s="14">
        <v>87</v>
      </c>
      <c r="E10" s="35">
        <f t="shared" si="0"/>
        <v>71.2</v>
      </c>
    </row>
    <row r="11" spans="1:11" ht="18.75" customHeight="1">
      <c r="A11" s="34">
        <v>4</v>
      </c>
      <c r="B11" s="13" t="s">
        <v>13</v>
      </c>
      <c r="C11" s="35">
        <v>18.7</v>
      </c>
      <c r="D11" s="14">
        <v>28.9</v>
      </c>
      <c r="E11" s="35">
        <f t="shared" si="0"/>
        <v>10.199999999999999</v>
      </c>
    </row>
    <row r="12" spans="1:11" ht="18.75" customHeight="1">
      <c r="A12" s="34">
        <v>5</v>
      </c>
      <c r="B12" s="13" t="s">
        <v>64</v>
      </c>
      <c r="C12" s="36"/>
      <c r="D12" s="14">
        <v>15.1</v>
      </c>
      <c r="E12" s="35">
        <f t="shared" si="0"/>
        <v>15.1</v>
      </c>
    </row>
    <row r="13" spans="1:11" ht="18.75" customHeight="1">
      <c r="A13" s="34">
        <v>6</v>
      </c>
      <c r="B13" s="10" t="s">
        <v>66</v>
      </c>
      <c r="C13" s="36"/>
      <c r="D13" s="14">
        <v>11.3</v>
      </c>
      <c r="E13" s="35">
        <f t="shared" si="0"/>
        <v>11.3</v>
      </c>
    </row>
    <row r="14" spans="1:11" ht="29.25" customHeight="1">
      <c r="A14" s="31" t="s">
        <v>14</v>
      </c>
      <c r="B14" s="6" t="s">
        <v>15</v>
      </c>
      <c r="C14" s="37">
        <f>SUM(C15,C17:C23,C27:C37,C38:C38)</f>
        <v>47621.950000000004</v>
      </c>
      <c r="D14" s="7">
        <f>SUM(D15,D17:D23,D27:D37,D38:D38)</f>
        <v>38499.599999999999</v>
      </c>
      <c r="E14" s="33">
        <f t="shared" si="0"/>
        <v>-9122.3500000000058</v>
      </c>
    </row>
    <row r="15" spans="1:11" ht="21" customHeight="1">
      <c r="A15" s="34">
        <v>1</v>
      </c>
      <c r="B15" s="13" t="s">
        <v>16</v>
      </c>
      <c r="C15" s="14">
        <v>29291.4</v>
      </c>
      <c r="D15" s="35">
        <v>27249.3</v>
      </c>
      <c r="E15" s="35">
        <f t="shared" si="0"/>
        <v>-2042.1000000000022</v>
      </c>
    </row>
    <row r="16" spans="1:11" s="42" customFormat="1" ht="21" customHeight="1">
      <c r="A16" s="38">
        <v>1.1000000000000001</v>
      </c>
      <c r="B16" s="15" t="s">
        <v>17</v>
      </c>
      <c r="C16" s="39">
        <v>1732.5</v>
      </c>
      <c r="D16" s="40">
        <v>1268.9000000000001</v>
      </c>
      <c r="E16" s="41">
        <f>D16-C16</f>
        <v>-463.59999999999991</v>
      </c>
    </row>
    <row r="17" spans="1:5" ht="21" customHeight="1">
      <c r="A17" s="34">
        <v>2</v>
      </c>
      <c r="B17" s="13" t="s">
        <v>18</v>
      </c>
      <c r="C17" s="14">
        <v>12694.5</v>
      </c>
      <c r="D17" s="35">
        <v>7953.1</v>
      </c>
      <c r="E17" s="35">
        <f t="shared" si="0"/>
        <v>-4741.3999999999996</v>
      </c>
    </row>
    <row r="18" spans="1:5" ht="21" customHeight="1">
      <c r="A18" s="34">
        <v>3</v>
      </c>
      <c r="B18" s="13" t="s">
        <v>19</v>
      </c>
      <c r="C18" s="14">
        <v>1514.3</v>
      </c>
      <c r="D18" s="35">
        <v>782</v>
      </c>
      <c r="E18" s="35">
        <f t="shared" si="0"/>
        <v>-732.3</v>
      </c>
    </row>
    <row r="19" spans="1:5" ht="21" customHeight="1">
      <c r="A19" s="34">
        <v>4</v>
      </c>
      <c r="B19" s="13" t="s">
        <v>20</v>
      </c>
      <c r="C19" s="14">
        <v>1909.2</v>
      </c>
      <c r="D19" s="14">
        <v>1606.7</v>
      </c>
      <c r="E19" s="35">
        <f t="shared" si="0"/>
        <v>-302.5</v>
      </c>
    </row>
    <row r="20" spans="1:5" ht="21" customHeight="1">
      <c r="A20" s="34">
        <v>5</v>
      </c>
      <c r="B20" s="13" t="s">
        <v>21</v>
      </c>
      <c r="C20" s="14">
        <v>309.7</v>
      </c>
      <c r="D20" s="35">
        <v>252.5</v>
      </c>
      <c r="E20" s="35">
        <f t="shared" si="0"/>
        <v>-57.199999999999989</v>
      </c>
    </row>
    <row r="21" spans="1:5" ht="21" customHeight="1">
      <c r="A21" s="34">
        <v>6</v>
      </c>
      <c r="B21" s="13" t="s">
        <v>22</v>
      </c>
      <c r="C21" s="14">
        <v>45.5</v>
      </c>
      <c r="D21" s="14">
        <v>45.5</v>
      </c>
      <c r="E21" s="35">
        <f t="shared" si="0"/>
        <v>0</v>
      </c>
    </row>
    <row r="22" spans="1:5" ht="21" customHeight="1">
      <c r="A22" s="34">
        <v>7</v>
      </c>
      <c r="B22" s="13" t="s">
        <v>23</v>
      </c>
      <c r="C22" s="14">
        <v>9</v>
      </c>
      <c r="D22" s="14">
        <v>9</v>
      </c>
      <c r="E22" s="35">
        <f t="shared" si="0"/>
        <v>0</v>
      </c>
    </row>
    <row r="23" spans="1:5" ht="21" customHeight="1">
      <c r="A23" s="34">
        <v>8</v>
      </c>
      <c r="B23" s="13" t="s">
        <v>24</v>
      </c>
      <c r="C23" s="36">
        <f>SUM(C24:C26)</f>
        <v>136.1</v>
      </c>
      <c r="D23" s="14">
        <f>SUM(D24:D26)</f>
        <v>116.4</v>
      </c>
      <c r="E23" s="35">
        <f t="shared" si="0"/>
        <v>-19.699999999999989</v>
      </c>
    </row>
    <row r="24" spans="1:5" s="42" customFormat="1" ht="21" customHeight="1">
      <c r="A24" s="38">
        <v>8.1</v>
      </c>
      <c r="B24" s="15" t="s">
        <v>25</v>
      </c>
      <c r="C24" s="40">
        <v>45</v>
      </c>
      <c r="D24" s="40">
        <v>45</v>
      </c>
      <c r="E24" s="41">
        <f t="shared" si="0"/>
        <v>0</v>
      </c>
    </row>
    <row r="25" spans="1:5" s="42" customFormat="1" ht="21" customHeight="1">
      <c r="A25" s="38">
        <v>8.1999999999999993</v>
      </c>
      <c r="B25" s="15" t="s">
        <v>26</v>
      </c>
      <c r="C25" s="40">
        <v>1.1000000000000001</v>
      </c>
      <c r="D25" s="41">
        <v>1</v>
      </c>
      <c r="E25" s="41">
        <f t="shared" si="0"/>
        <v>-0.10000000000000009</v>
      </c>
    </row>
    <row r="26" spans="1:5" s="42" customFormat="1" ht="21" customHeight="1">
      <c r="A26" s="38">
        <v>8.3000000000000007</v>
      </c>
      <c r="B26" s="15" t="s">
        <v>27</v>
      </c>
      <c r="C26" s="40">
        <v>90</v>
      </c>
      <c r="D26" s="41">
        <v>70.400000000000006</v>
      </c>
      <c r="E26" s="41">
        <f t="shared" si="0"/>
        <v>-19.599999999999994</v>
      </c>
    </row>
    <row r="27" spans="1:5" ht="21" customHeight="1">
      <c r="A27" s="34">
        <v>9</v>
      </c>
      <c r="B27" s="13" t="s">
        <v>28</v>
      </c>
      <c r="C27" s="36">
        <v>882</v>
      </c>
      <c r="D27" s="35">
        <v>230.4</v>
      </c>
      <c r="E27" s="35">
        <f t="shared" si="0"/>
        <v>-651.6</v>
      </c>
    </row>
    <row r="28" spans="1:5" ht="21" customHeight="1">
      <c r="A28" s="34">
        <v>10</v>
      </c>
      <c r="B28" s="13" t="s">
        <v>29</v>
      </c>
      <c r="C28" s="36">
        <v>142.5</v>
      </c>
      <c r="D28" s="14"/>
      <c r="E28" s="35">
        <f t="shared" si="0"/>
        <v>-142.5</v>
      </c>
    </row>
    <row r="29" spans="1:5" ht="21" customHeight="1">
      <c r="A29" s="34">
        <v>11</v>
      </c>
      <c r="B29" s="9" t="s">
        <v>30</v>
      </c>
      <c r="C29" s="36">
        <v>108</v>
      </c>
      <c r="D29" s="35"/>
      <c r="E29" s="35">
        <f t="shared" si="0"/>
        <v>-108</v>
      </c>
    </row>
    <row r="30" spans="1:5" ht="21" customHeight="1">
      <c r="A30" s="34">
        <v>12</v>
      </c>
      <c r="B30" s="13" t="s">
        <v>31</v>
      </c>
      <c r="C30" s="36">
        <v>15</v>
      </c>
      <c r="D30" s="35">
        <v>13</v>
      </c>
      <c r="E30" s="35">
        <f>D30-C30</f>
        <v>-2</v>
      </c>
    </row>
    <row r="31" spans="1:5" ht="21" customHeight="1">
      <c r="A31" s="34">
        <v>13</v>
      </c>
      <c r="B31" s="13" t="s">
        <v>32</v>
      </c>
      <c r="C31" s="36">
        <v>174</v>
      </c>
      <c r="D31" s="14">
        <v>108</v>
      </c>
      <c r="E31" s="35">
        <f t="shared" si="0"/>
        <v>-66</v>
      </c>
    </row>
    <row r="32" spans="1:5" ht="21" customHeight="1">
      <c r="A32" s="34">
        <v>14</v>
      </c>
      <c r="B32" s="13" t="s">
        <v>33</v>
      </c>
      <c r="C32" s="43">
        <v>60</v>
      </c>
      <c r="D32" s="35"/>
      <c r="E32" s="35">
        <f t="shared" si="0"/>
        <v>-60</v>
      </c>
    </row>
    <row r="33" spans="1:5" ht="21" customHeight="1">
      <c r="A33" s="34">
        <v>15</v>
      </c>
      <c r="B33" s="13" t="s">
        <v>34</v>
      </c>
      <c r="C33" s="43">
        <v>59.3</v>
      </c>
      <c r="D33" s="35">
        <v>27.7</v>
      </c>
      <c r="E33" s="35">
        <f>D33-C33</f>
        <v>-31.599999999999998</v>
      </c>
    </row>
    <row r="34" spans="1:5" ht="21" customHeight="1">
      <c r="A34" s="34">
        <v>16</v>
      </c>
      <c r="B34" s="13" t="s">
        <v>35</v>
      </c>
      <c r="C34" s="36">
        <v>15</v>
      </c>
      <c r="D34" s="14">
        <v>16</v>
      </c>
      <c r="E34" s="35">
        <f t="shared" si="0"/>
        <v>1</v>
      </c>
    </row>
    <row r="35" spans="1:5" ht="21" customHeight="1">
      <c r="A35" s="34">
        <v>17</v>
      </c>
      <c r="B35" s="13" t="s">
        <v>36</v>
      </c>
      <c r="C35" s="43">
        <v>78.8</v>
      </c>
      <c r="D35" s="35"/>
      <c r="E35" s="35">
        <f t="shared" si="0"/>
        <v>-78.8</v>
      </c>
    </row>
    <row r="36" spans="1:5" ht="21" customHeight="1">
      <c r="A36" s="34">
        <v>18</v>
      </c>
      <c r="B36" s="13" t="s">
        <v>37</v>
      </c>
      <c r="C36" s="43">
        <v>2.25</v>
      </c>
      <c r="D36" s="35"/>
      <c r="E36" s="35">
        <f>D36-C36</f>
        <v>-2.25</v>
      </c>
    </row>
    <row r="37" spans="1:5" ht="21" customHeight="1">
      <c r="A37" s="34">
        <v>19</v>
      </c>
      <c r="B37" s="13" t="s">
        <v>38</v>
      </c>
      <c r="C37" s="43">
        <v>48.8</v>
      </c>
      <c r="D37" s="35">
        <v>65</v>
      </c>
      <c r="E37" s="35">
        <f t="shared" ref="E37" si="1">D37-C37</f>
        <v>16.200000000000003</v>
      </c>
    </row>
    <row r="38" spans="1:5" ht="21" customHeight="1">
      <c r="A38" s="34">
        <v>20</v>
      </c>
      <c r="B38" s="13" t="s">
        <v>39</v>
      </c>
      <c r="C38" s="35">
        <v>126.6</v>
      </c>
      <c r="D38" s="35">
        <v>25</v>
      </c>
      <c r="E38" s="35">
        <f>D38-C38</f>
        <v>-101.6</v>
      </c>
    </row>
    <row r="39" spans="1:5" s="8" customFormat="1" ht="32.25" customHeight="1">
      <c r="A39" s="31" t="s">
        <v>40</v>
      </c>
      <c r="B39" s="44" t="s">
        <v>41</v>
      </c>
      <c r="C39" s="32">
        <f>C7-C14</f>
        <v>4.9999999995634425E-2</v>
      </c>
      <c r="D39" s="33">
        <f>D7-D14</f>
        <v>-398.59999999999127</v>
      </c>
      <c r="E39" s="33">
        <f t="shared" si="0"/>
        <v>-398.6499999999869</v>
      </c>
    </row>
    <row r="40" spans="1:5">
      <c r="B40" s="45"/>
      <c r="C40" s="46"/>
      <c r="D40" s="45"/>
      <c r="E40" s="45"/>
    </row>
    <row r="41" spans="1:5">
      <c r="B41" s="45"/>
      <c r="C41" s="46"/>
      <c r="D41" s="45"/>
      <c r="E41" s="45"/>
    </row>
    <row r="42" spans="1:5">
      <c r="B42" s="45"/>
      <c r="C42" s="46"/>
      <c r="D42" s="45"/>
      <c r="E42" s="45"/>
    </row>
    <row r="43" spans="1:5">
      <c r="B43" s="45"/>
      <c r="C43" s="46"/>
      <c r="D43" s="45"/>
      <c r="E43" s="45"/>
    </row>
    <row r="44" spans="1:5">
      <c r="B44" s="45"/>
      <c r="C44" s="46"/>
      <c r="D44" s="45"/>
      <c r="E44" s="45"/>
    </row>
    <row r="45" spans="1:5">
      <c r="B45" s="45"/>
      <c r="C45" s="46"/>
      <c r="D45" s="45"/>
      <c r="E45" s="45"/>
    </row>
    <row r="46" spans="1:5">
      <c r="B46" s="45"/>
      <c r="C46" s="46"/>
      <c r="D46" s="45"/>
      <c r="E46" s="4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41" bottom="0.21" header="0.15748031496062992" footer="0.19685039370078741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8"/>
  <sheetViews>
    <sheetView tabSelected="1" view="pageBreakPreview" topLeftCell="A25" workbookViewId="0">
      <selection activeCell="G44" sqref="G44"/>
    </sheetView>
  </sheetViews>
  <sheetFormatPr defaultRowHeight="13.5"/>
  <cols>
    <col min="1" max="1" width="6.140625" style="4" customWidth="1"/>
    <col min="2" max="2" width="52.42578125" style="4" customWidth="1"/>
    <col min="3" max="3" width="17.7109375" style="25" customWidth="1"/>
    <col min="4" max="4" width="18" style="4" customWidth="1"/>
    <col min="5" max="5" width="14.42578125" style="4" customWidth="1"/>
    <col min="6" max="16384" width="9.140625" style="4"/>
  </cols>
  <sheetData>
    <row r="1" spans="1:12" ht="20.25" customHeight="1">
      <c r="A1" s="16" t="s">
        <v>42</v>
      </c>
      <c r="B1" s="16"/>
      <c r="C1" s="16"/>
      <c r="D1" s="16"/>
      <c r="E1" s="16"/>
    </row>
    <row r="2" spans="1:12" s="2" customFormat="1" ht="17.25" customHeight="1">
      <c r="A2" s="17" t="s">
        <v>3</v>
      </c>
      <c r="B2" s="17"/>
      <c r="C2" s="18">
        <v>2</v>
      </c>
      <c r="D2" s="19" t="s">
        <v>4</v>
      </c>
      <c r="E2" s="19"/>
    </row>
    <row r="3" spans="1:12" ht="41.25" customHeight="1">
      <c r="A3" s="20" t="s">
        <v>63</v>
      </c>
      <c r="B3" s="20"/>
      <c r="C3" s="20"/>
      <c r="D3" s="20"/>
      <c r="E3" s="20"/>
      <c r="F3" s="21"/>
      <c r="G3" s="21"/>
      <c r="H3" s="21"/>
      <c r="I3" s="21"/>
      <c r="J3" s="21"/>
    </row>
    <row r="4" spans="1:12" s="24" customFormat="1" ht="18.75" customHeight="1">
      <c r="A4" s="22" t="s">
        <v>68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</row>
    <row r="5" spans="1:12" s="2" customFormat="1" ht="11.25" customHeight="1">
      <c r="A5" s="47"/>
      <c r="B5" s="47"/>
      <c r="C5" s="48"/>
      <c r="E5" s="49" t="s">
        <v>43</v>
      </c>
    </row>
    <row r="6" spans="1:12" s="2" customFormat="1" ht="63" customHeight="1">
      <c r="A6" s="26" t="s">
        <v>0</v>
      </c>
      <c r="B6" s="27" t="s">
        <v>6</v>
      </c>
      <c r="C6" s="28" t="s">
        <v>62</v>
      </c>
      <c r="D6" s="29" t="s">
        <v>61</v>
      </c>
      <c r="E6" s="30" t="s">
        <v>7</v>
      </c>
    </row>
    <row r="7" spans="1:12" s="2" customFormat="1" ht="37.5" customHeight="1">
      <c r="A7" s="50" t="s">
        <v>8</v>
      </c>
      <c r="B7" s="51" t="s">
        <v>44</v>
      </c>
      <c r="C7" s="52">
        <v>3703.5</v>
      </c>
      <c r="D7" s="52">
        <v>3703.5</v>
      </c>
      <c r="E7" s="53">
        <f>D7-C7</f>
        <v>0</v>
      </c>
    </row>
    <row r="8" spans="1:12" s="2" customFormat="1" ht="34.5">
      <c r="A8" s="50" t="s">
        <v>14</v>
      </c>
      <c r="B8" s="51" t="s">
        <v>45</v>
      </c>
      <c r="C8" s="52">
        <f>SUM(C9:C15)</f>
        <v>44463</v>
      </c>
      <c r="D8" s="53">
        <f>SUM(D9:D15)</f>
        <v>38118.900000000009</v>
      </c>
      <c r="E8" s="53">
        <f>D8-C8</f>
        <v>-6344.0999999999913</v>
      </c>
    </row>
    <row r="9" spans="1:12" s="2" customFormat="1" ht="17.25" customHeight="1">
      <c r="A9" s="34">
        <v>1</v>
      </c>
      <c r="B9" s="10" t="s">
        <v>10</v>
      </c>
      <c r="C9" s="54">
        <v>42315</v>
      </c>
      <c r="D9" s="35">
        <v>35526.800000000003</v>
      </c>
      <c r="E9" s="55">
        <f>D9-C9</f>
        <v>-6788.1999999999971</v>
      </c>
    </row>
    <row r="10" spans="1:12" s="2" customFormat="1" ht="17.25" customHeight="1">
      <c r="A10" s="34">
        <v>2</v>
      </c>
      <c r="B10" s="13" t="s">
        <v>11</v>
      </c>
      <c r="C10" s="54">
        <v>2100</v>
      </c>
      <c r="D10" s="55">
        <v>2428.9</v>
      </c>
      <c r="E10" s="55">
        <f>D10-C10</f>
        <v>328.90000000000009</v>
      </c>
    </row>
    <row r="11" spans="1:12" s="2" customFormat="1" ht="17.25" customHeight="1">
      <c r="A11" s="34">
        <v>3</v>
      </c>
      <c r="B11" s="10" t="s">
        <v>12</v>
      </c>
      <c r="C11" s="54">
        <v>21</v>
      </c>
      <c r="D11" s="14">
        <v>87</v>
      </c>
      <c r="E11" s="55">
        <f t="shared" ref="E11:E46" si="0">D11-C11</f>
        <v>66</v>
      </c>
    </row>
    <row r="12" spans="1:12" s="2" customFormat="1" ht="17.25" customHeight="1">
      <c r="A12" s="34">
        <v>4</v>
      </c>
      <c r="B12" s="10" t="s">
        <v>46</v>
      </c>
      <c r="C12" s="54">
        <v>9</v>
      </c>
      <c r="D12" s="54">
        <v>9</v>
      </c>
      <c r="E12" s="55">
        <f t="shared" si="0"/>
        <v>0</v>
      </c>
    </row>
    <row r="13" spans="1:12" s="2" customFormat="1" ht="17.25" customHeight="1">
      <c r="A13" s="34">
        <v>5</v>
      </c>
      <c r="B13" s="10" t="s">
        <v>13</v>
      </c>
      <c r="C13" s="54">
        <v>18</v>
      </c>
      <c r="D13" s="14">
        <v>28.9</v>
      </c>
      <c r="E13" s="55">
        <f t="shared" si="0"/>
        <v>10.899999999999999</v>
      </c>
    </row>
    <row r="14" spans="1:12" s="2" customFormat="1" ht="17.25" customHeight="1">
      <c r="A14" s="34">
        <v>6</v>
      </c>
      <c r="B14" s="10" t="s">
        <v>65</v>
      </c>
      <c r="C14" s="54"/>
      <c r="D14" s="55">
        <v>27</v>
      </c>
      <c r="E14" s="55">
        <f>D14-C14</f>
        <v>27</v>
      </c>
    </row>
    <row r="15" spans="1:12" s="2" customFormat="1" ht="17.25" customHeight="1">
      <c r="A15" s="34">
        <v>7</v>
      </c>
      <c r="B15" s="10" t="s">
        <v>66</v>
      </c>
      <c r="C15" s="54"/>
      <c r="D15" s="55">
        <v>11.3</v>
      </c>
      <c r="E15" s="55">
        <f t="shared" si="0"/>
        <v>11.3</v>
      </c>
      <c r="F15" s="45"/>
    </row>
    <row r="16" spans="1:12" s="2" customFormat="1" ht="43.5" customHeight="1">
      <c r="A16" s="50" t="s">
        <v>40</v>
      </c>
      <c r="B16" s="51" t="s">
        <v>47</v>
      </c>
      <c r="C16" s="52">
        <f>C17+C43</f>
        <v>44626.299999999996</v>
      </c>
      <c r="D16" s="52">
        <f>D17+D43</f>
        <v>35549.4</v>
      </c>
      <c r="E16" s="53">
        <f t="shared" si="0"/>
        <v>-9076.8999999999942</v>
      </c>
    </row>
    <row r="17" spans="1:7" s="2" customFormat="1" ht="18" customHeight="1">
      <c r="A17" s="50" t="s">
        <v>48</v>
      </c>
      <c r="B17" s="51" t="s">
        <v>49</v>
      </c>
      <c r="C17" s="52">
        <f>SUM(C18,C20:C26,C30:C39,C41:C42)</f>
        <v>44076.299999999996</v>
      </c>
      <c r="D17" s="53">
        <f>SUM(D18,D20:D26,D30:D39,D41:D42)</f>
        <v>35249.4</v>
      </c>
      <c r="E17" s="53">
        <f t="shared" si="0"/>
        <v>-8826.8999999999942</v>
      </c>
    </row>
    <row r="18" spans="1:7" s="2" customFormat="1" ht="18" customHeight="1">
      <c r="A18" s="34">
        <v>1</v>
      </c>
      <c r="B18" s="13" t="s">
        <v>16</v>
      </c>
      <c r="C18" s="54">
        <v>27664.1</v>
      </c>
      <c r="D18" s="55">
        <f>24998.8-2.3</f>
        <v>24996.5</v>
      </c>
      <c r="E18" s="55">
        <f t="shared" si="0"/>
        <v>-2667.5999999999985</v>
      </c>
    </row>
    <row r="19" spans="1:7" s="2" customFormat="1" ht="18" customHeight="1">
      <c r="A19" s="38">
        <v>1.1000000000000001</v>
      </c>
      <c r="B19" s="15" t="s">
        <v>17</v>
      </c>
      <c r="C19" s="54">
        <v>1636.3</v>
      </c>
      <c r="D19" s="55">
        <v>1268.9000000000001</v>
      </c>
      <c r="E19" s="55">
        <f t="shared" si="0"/>
        <v>-367.39999999999986</v>
      </c>
    </row>
    <row r="20" spans="1:7" s="2" customFormat="1" ht="18" customHeight="1">
      <c r="A20" s="34">
        <v>2</v>
      </c>
      <c r="B20" s="13" t="s">
        <v>18</v>
      </c>
      <c r="C20" s="54">
        <v>11284</v>
      </c>
      <c r="D20" s="55">
        <v>7367.8</v>
      </c>
      <c r="E20" s="55">
        <f t="shared" si="0"/>
        <v>-3916.2</v>
      </c>
    </row>
    <row r="21" spans="1:7" s="2" customFormat="1" ht="18" customHeight="1">
      <c r="A21" s="34">
        <v>3</v>
      </c>
      <c r="B21" s="13" t="s">
        <v>19</v>
      </c>
      <c r="C21" s="54">
        <v>1300</v>
      </c>
      <c r="D21" s="55">
        <v>541</v>
      </c>
      <c r="E21" s="55">
        <f t="shared" si="0"/>
        <v>-759</v>
      </c>
    </row>
    <row r="22" spans="1:7" s="2" customFormat="1" ht="18" customHeight="1">
      <c r="A22" s="34">
        <v>4</v>
      </c>
      <c r="B22" s="13" t="s">
        <v>20</v>
      </c>
      <c r="C22" s="54">
        <v>1800</v>
      </c>
      <c r="D22" s="55">
        <v>1480.2</v>
      </c>
      <c r="E22" s="55">
        <f t="shared" si="0"/>
        <v>-319.79999999999995</v>
      </c>
    </row>
    <row r="23" spans="1:7" s="2" customFormat="1" ht="18" customHeight="1">
      <c r="A23" s="34">
        <v>5</v>
      </c>
      <c r="B23" s="13" t="s">
        <v>21</v>
      </c>
      <c r="C23" s="54">
        <v>275.2</v>
      </c>
      <c r="D23" s="55">
        <v>224.8</v>
      </c>
      <c r="E23" s="55">
        <f t="shared" si="0"/>
        <v>-50.399999999999977</v>
      </c>
    </row>
    <row r="24" spans="1:7" s="2" customFormat="1" ht="16.5" customHeight="1">
      <c r="A24" s="34">
        <v>6</v>
      </c>
      <c r="B24" s="13" t="s">
        <v>22</v>
      </c>
      <c r="C24" s="54">
        <v>40.5</v>
      </c>
      <c r="D24" s="55">
        <v>45.5</v>
      </c>
      <c r="E24" s="55">
        <f t="shared" si="0"/>
        <v>5</v>
      </c>
      <c r="F24" s="56"/>
      <c r="G24" s="56"/>
    </row>
    <row r="25" spans="1:7" s="2" customFormat="1" ht="17.25">
      <c r="A25" s="34">
        <v>7</v>
      </c>
      <c r="B25" s="13" t="s">
        <v>23</v>
      </c>
      <c r="C25" s="54">
        <v>8</v>
      </c>
      <c r="D25" s="55">
        <v>8</v>
      </c>
      <c r="E25" s="55">
        <f t="shared" si="0"/>
        <v>0</v>
      </c>
    </row>
    <row r="26" spans="1:7" s="2" customFormat="1" ht="17.25">
      <c r="A26" s="34">
        <v>8</v>
      </c>
      <c r="B26" s="13" t="s">
        <v>24</v>
      </c>
      <c r="C26" s="54">
        <f>SUM(C27:C29)</f>
        <v>121</v>
      </c>
      <c r="D26" s="55">
        <f>SUM(D27:D29)</f>
        <v>108.10000000000001</v>
      </c>
      <c r="E26" s="55">
        <f t="shared" si="0"/>
        <v>-12.899999999999991</v>
      </c>
    </row>
    <row r="27" spans="1:7" s="1" customFormat="1" ht="17.25">
      <c r="A27" s="38">
        <v>8.1</v>
      </c>
      <c r="B27" s="15" t="s">
        <v>25</v>
      </c>
      <c r="C27" s="57">
        <v>40</v>
      </c>
      <c r="D27" s="58">
        <v>40</v>
      </c>
      <c r="E27" s="58">
        <f t="shared" si="0"/>
        <v>0</v>
      </c>
    </row>
    <row r="28" spans="1:7" s="2" customFormat="1" ht="17.25">
      <c r="A28" s="38">
        <v>8.1999999999999993</v>
      </c>
      <c r="B28" s="15" t="s">
        <v>26</v>
      </c>
      <c r="C28" s="57">
        <v>1</v>
      </c>
      <c r="D28" s="58">
        <v>0.7</v>
      </c>
      <c r="E28" s="58">
        <f t="shared" si="0"/>
        <v>-0.30000000000000004</v>
      </c>
    </row>
    <row r="29" spans="1:7" s="2" customFormat="1" ht="18" customHeight="1">
      <c r="A29" s="38">
        <v>8.3000000000000007</v>
      </c>
      <c r="B29" s="15" t="s">
        <v>27</v>
      </c>
      <c r="C29" s="57">
        <v>80</v>
      </c>
      <c r="D29" s="58">
        <v>67.400000000000006</v>
      </c>
      <c r="E29" s="58">
        <f t="shared" si="0"/>
        <v>-12.599999999999994</v>
      </c>
    </row>
    <row r="30" spans="1:7" s="2" customFormat="1" ht="18" customHeight="1">
      <c r="A30" s="34">
        <v>9</v>
      </c>
      <c r="B30" s="13" t="s">
        <v>28</v>
      </c>
      <c r="C30" s="54">
        <v>882</v>
      </c>
      <c r="D30" s="55">
        <v>213.5</v>
      </c>
      <c r="E30" s="55">
        <f t="shared" si="0"/>
        <v>-668.5</v>
      </c>
    </row>
    <row r="31" spans="1:7" s="2" customFormat="1" ht="18" customHeight="1">
      <c r="A31" s="34">
        <v>10</v>
      </c>
      <c r="B31" s="13" t="s">
        <v>29</v>
      </c>
      <c r="C31" s="54">
        <v>126</v>
      </c>
      <c r="D31" s="55"/>
      <c r="E31" s="55">
        <f t="shared" si="0"/>
        <v>-126</v>
      </c>
    </row>
    <row r="32" spans="1:7" s="2" customFormat="1" ht="18" customHeight="1">
      <c r="A32" s="34">
        <v>11</v>
      </c>
      <c r="B32" s="9" t="s">
        <v>30</v>
      </c>
      <c r="C32" s="54">
        <v>144</v>
      </c>
      <c r="D32" s="55"/>
      <c r="E32" s="55">
        <f t="shared" si="0"/>
        <v>-144</v>
      </c>
    </row>
    <row r="33" spans="1:5" s="2" customFormat="1" ht="18" customHeight="1">
      <c r="A33" s="34">
        <v>12</v>
      </c>
      <c r="B33" s="13" t="s">
        <v>32</v>
      </c>
      <c r="C33" s="54">
        <v>116</v>
      </c>
      <c r="D33" s="55">
        <v>108</v>
      </c>
      <c r="E33" s="55">
        <f t="shared" si="0"/>
        <v>-8</v>
      </c>
    </row>
    <row r="34" spans="1:5" s="2" customFormat="1" ht="18" customHeight="1">
      <c r="A34" s="34">
        <v>13</v>
      </c>
      <c r="B34" s="13" t="s">
        <v>33</v>
      </c>
      <c r="C34" s="54">
        <v>60</v>
      </c>
      <c r="D34" s="55"/>
      <c r="E34" s="55">
        <f t="shared" si="0"/>
        <v>-60</v>
      </c>
    </row>
    <row r="35" spans="1:5" s="2" customFormat="1" ht="18" customHeight="1">
      <c r="A35" s="34">
        <v>14</v>
      </c>
      <c r="B35" s="13" t="s">
        <v>34</v>
      </c>
      <c r="C35" s="54">
        <v>27.7</v>
      </c>
      <c r="D35" s="54">
        <v>27.7</v>
      </c>
      <c r="E35" s="55">
        <f t="shared" si="0"/>
        <v>0</v>
      </c>
    </row>
    <row r="36" spans="1:5" s="2" customFormat="1" ht="18" customHeight="1">
      <c r="A36" s="34">
        <v>15</v>
      </c>
      <c r="B36" s="13" t="s">
        <v>35</v>
      </c>
      <c r="C36" s="54">
        <v>15</v>
      </c>
      <c r="D36" s="55">
        <v>16</v>
      </c>
      <c r="E36" s="55">
        <f t="shared" si="0"/>
        <v>1</v>
      </c>
    </row>
    <row r="37" spans="1:5" s="2" customFormat="1" ht="18" customHeight="1">
      <c r="A37" s="34">
        <v>16</v>
      </c>
      <c r="B37" s="13" t="s">
        <v>36</v>
      </c>
      <c r="C37" s="54">
        <v>105</v>
      </c>
      <c r="D37" s="55"/>
      <c r="E37" s="55">
        <f t="shared" si="0"/>
        <v>-105</v>
      </c>
    </row>
    <row r="38" spans="1:5" s="2" customFormat="1" ht="18" customHeight="1">
      <c r="A38" s="34">
        <v>17</v>
      </c>
      <c r="B38" s="13" t="s">
        <v>38</v>
      </c>
      <c r="C38" s="54">
        <v>65</v>
      </c>
      <c r="D38" s="55">
        <v>65</v>
      </c>
      <c r="E38" s="55">
        <f t="shared" si="0"/>
        <v>0</v>
      </c>
    </row>
    <row r="39" spans="1:5" s="2" customFormat="1" ht="18" customHeight="1">
      <c r="A39" s="34">
        <v>18</v>
      </c>
      <c r="B39" s="9" t="s">
        <v>50</v>
      </c>
      <c r="C39" s="54">
        <f>SUM(C40:C40)</f>
        <v>20</v>
      </c>
      <c r="D39" s="55">
        <f>SUM(D40:D40)</f>
        <v>0</v>
      </c>
      <c r="E39" s="55">
        <f t="shared" si="0"/>
        <v>-20</v>
      </c>
    </row>
    <row r="40" spans="1:5" s="2" customFormat="1" ht="15" customHeight="1">
      <c r="A40" s="38">
        <v>18.100000000000001</v>
      </c>
      <c r="B40" s="59" t="s">
        <v>1</v>
      </c>
      <c r="C40" s="57">
        <v>20</v>
      </c>
      <c r="D40" s="58"/>
      <c r="E40" s="55">
        <f t="shared" si="0"/>
        <v>-20</v>
      </c>
    </row>
    <row r="41" spans="1:5" s="2" customFormat="1" ht="18" customHeight="1">
      <c r="A41" s="60">
        <v>19</v>
      </c>
      <c r="B41" s="9" t="s">
        <v>51</v>
      </c>
      <c r="C41" s="54">
        <v>22.8</v>
      </c>
      <c r="D41" s="54">
        <v>22.3</v>
      </c>
      <c r="E41" s="55">
        <f t="shared" si="0"/>
        <v>-0.5</v>
      </c>
    </row>
    <row r="42" spans="1:5" s="2" customFormat="1" ht="18" customHeight="1">
      <c r="A42" s="60">
        <v>20</v>
      </c>
      <c r="B42" s="10" t="s">
        <v>52</v>
      </c>
      <c r="C42" s="54"/>
      <c r="D42" s="55">
        <v>25</v>
      </c>
      <c r="E42" s="55">
        <f t="shared" si="0"/>
        <v>25</v>
      </c>
    </row>
    <row r="43" spans="1:5" s="2" customFormat="1" ht="18" customHeight="1">
      <c r="A43" s="50" t="s">
        <v>53</v>
      </c>
      <c r="B43" s="51" t="s">
        <v>54</v>
      </c>
      <c r="C43" s="52">
        <f>C44</f>
        <v>550</v>
      </c>
      <c r="D43" s="52">
        <f>D44</f>
        <v>300</v>
      </c>
      <c r="E43" s="53">
        <f t="shared" si="0"/>
        <v>-250</v>
      </c>
    </row>
    <row r="44" spans="1:5" s="2" customFormat="1" ht="25.5" customHeight="1">
      <c r="A44" s="60">
        <v>1</v>
      </c>
      <c r="B44" s="12" t="s">
        <v>55</v>
      </c>
      <c r="C44" s="54">
        <f>SUM(C45:C46)</f>
        <v>550</v>
      </c>
      <c r="D44" s="55">
        <f>SUM(D45:D46)</f>
        <v>300</v>
      </c>
      <c r="E44" s="55">
        <f t="shared" si="0"/>
        <v>-250</v>
      </c>
    </row>
    <row r="45" spans="1:5" s="2" customFormat="1" ht="18" customHeight="1">
      <c r="A45" s="61">
        <v>1.1000000000000001</v>
      </c>
      <c r="B45" s="11" t="s">
        <v>56</v>
      </c>
      <c r="C45" s="57">
        <v>300</v>
      </c>
      <c r="D45" s="58"/>
      <c r="E45" s="55">
        <f t="shared" si="0"/>
        <v>-300</v>
      </c>
    </row>
    <row r="46" spans="1:5" s="2" customFormat="1" ht="18" customHeight="1">
      <c r="A46" s="61">
        <v>1.2</v>
      </c>
      <c r="B46" s="11" t="s">
        <v>57</v>
      </c>
      <c r="C46" s="57">
        <v>250</v>
      </c>
      <c r="D46" s="58">
        <v>300</v>
      </c>
      <c r="E46" s="55">
        <f t="shared" si="0"/>
        <v>50</v>
      </c>
    </row>
    <row r="47" spans="1:5" s="1" customFormat="1" ht="43.5" customHeight="1">
      <c r="A47" s="50" t="s">
        <v>58</v>
      </c>
      <c r="B47" s="51" t="s">
        <v>59</v>
      </c>
      <c r="C47" s="52">
        <f>C7+C8-C16</f>
        <v>3540.2000000000044</v>
      </c>
      <c r="D47" s="53">
        <f>D7+D8-D16</f>
        <v>6273.0000000000073</v>
      </c>
      <c r="E47" s="53">
        <f t="shared" ref="E47" si="1">D47-C47</f>
        <v>2732.8000000000029</v>
      </c>
    </row>
    <row r="48" spans="1:5" s="2" customFormat="1" ht="12.75" hidden="1" customHeight="1">
      <c r="A48" s="62"/>
      <c r="B48" s="63"/>
      <c r="C48" s="46"/>
      <c r="D48" s="45"/>
      <c r="E48" s="4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39370078740157483" right="0.19685039370078741" top="0.23622047244094491" bottom="0.27559055118110237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2018-11-03T08:38:19Z</dcterms:modified>
</cp:coreProperties>
</file>